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G27" i="1"/>
  <c r="H23" i="1"/>
  <c r="R23" i="1" s="1"/>
  <c r="Q27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R27" i="1"/>
  <c r="P27" i="1"/>
  <c r="N27" i="1"/>
  <c r="E27" i="1"/>
  <c r="H27" i="1"/>
  <c r="I26" i="1" s="1"/>
  <c r="S26" i="1" s="1"/>
  <c r="D27" i="1"/>
  <c r="O27" i="1"/>
  <c r="F27" i="1"/>
  <c r="R17" i="1"/>
  <c r="P17" i="1"/>
  <c r="N17" i="1"/>
  <c r="E17" i="1"/>
  <c r="D17" i="1"/>
  <c r="O17" i="1"/>
  <c r="F17" i="1"/>
  <c r="H17" i="1"/>
  <c r="I16" i="1" s="1"/>
  <c r="S16" i="1" s="1"/>
  <c r="R22" i="1"/>
  <c r="P22" i="1"/>
  <c r="N22" i="1"/>
  <c r="E22" i="1"/>
  <c r="O22" i="1"/>
  <c r="F22" i="1"/>
  <c r="H22" i="1"/>
  <c r="I21" i="1" s="1"/>
  <c r="S21" i="1" s="1"/>
  <c r="D22" i="1"/>
  <c r="G39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<sst xmlns="http://schemas.openxmlformats.org/spreadsheetml/2006/main" count="116" uniqueCount="75">
  <si>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</si>
  <si>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</si>
  <si>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</si>
  <si>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Horní Benešov</t>
  </si>
  <si>
    <t>Datum:  </t>
  </si>
  <si>
    <t>13.4.2019</t>
  </si>
  <si>
    <t>Domácí</t>
  </si>
  <si>
    <t xml:space="preserve">TJ Horní Benešov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</si>
  <si>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</si>
  <si>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</si>
  <si>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</si>
  <si>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</si>
  <si>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</si>
  <si>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</si>
  <si>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</si>
  <si>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</si>
  <si>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</si>
  <si>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</si>
  <si>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</si>
  <si>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</si>
  <si>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</si>
  <si>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</si>
  <si>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Haim</t>
  </si>
  <si>
    <t>Miroslav</t>
  </si>
  <si>
    <t>Rudolf</t>
  </si>
  <si>
    <t>Rak</t>
  </si>
  <si>
    <t>Wolf</t>
  </si>
  <si>
    <t>Petr</t>
  </si>
  <si>
    <t>Skopalík</t>
  </si>
  <si>
    <t>Blažek</t>
  </si>
  <si>
    <t>Vlastimil</t>
  </si>
  <si>
    <t>Michal</t>
  </si>
  <si>
    <t>Pečinka</t>
  </si>
  <si>
    <t>Valíček</t>
  </si>
  <si>
    <t>Vladislav</t>
  </si>
  <si>
    <t>Tomáš</t>
  </si>
  <si>
    <t>Hendrych</t>
  </si>
  <si>
    <t>Jahn</t>
  </si>
  <si>
    <t>Jiří</t>
  </si>
  <si>
    <t>Milan</t>
  </si>
  <si>
    <t>Kubeša</t>
  </si>
  <si>
    <t>Bracek</t>
  </si>
  <si>
    <t>Kamil</t>
  </si>
  <si>
    <t>Celkový výkon družstva  </t>
  </si>
  <si>
    <t>Vedoucí družstva         Jméno:</t>
  </si>
  <si>
    <t>Miroslav Petřek</t>
  </si>
  <si>
    <t>Bodový zisk</t>
  </si>
  <si>
    <t>Petr Bracek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</si>
  <si>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</si>
  <si>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</si>
  <si>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</si>
  <si>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</si>
  <si>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</si>
  <si>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</si>
  <si>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</si>
  <si>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</si>
  <si>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</si>
  <si>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</si>
  <si>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</si>
  <si>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</si>
  <si>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</si>
  <si>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</si>
  <si>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</si>
  <si>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</si>
  <si>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</si>
  <si>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</si>
  <si>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</si>
  <si>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</si>
  <si>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</si>
  <si>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Bilíček Martin</t>
  </si>
  <si>
    <t>Hendrych Jiří</t>
  </si>
  <si>
    <t>Napomínání hráčů za nesportovní chování či vyloučení ze startu:</t>
  </si>
  <si>
    <t>Různé:</t>
  </si>
  <si>
    <t xml:space="preserve">Datum a podpis rozhodčího:  </t>
  </si>
  <si>
    <t>13.4.2019 Dostál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</si>
</sst>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87</v>
      </c>
      <c r="E8" s="12">
        <v>50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44</v>
      </c>
      <c r="P8" s="12">
        <v>2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94</v>
      </c>
      <c r="E9" s="18">
        <v>45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44</v>
      </c>
      <c r="P9" s="18">
        <v>1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90</v>
      </c>
      <c r="E10" s="18">
        <v>48</v>
      </c>
      <c r="F10" s="18">
        <v>0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26</v>
      </c>
      <c r="P10" s="18">
        <v>4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97</v>
      </c>
      <c r="E11" s="23">
        <v>53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44</v>
      </c>
      <c r="P11" s="23">
        <v>2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7415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196</v>
      </c>
      <c r="F12" s="28">
        <f>IF(ISNUMBER($G12),SUM(F8:F11),"")</f>
        <v>2</v>
      </c>
      <c r="G12" s="29">
        <f>IF(SUM($G8:$G11)+SUM($Q8:$Q11)&gt;0,SUM(G8:G11),"")</f>
        <v>564</v>
      </c>
      <c r="H12" s="27">
        <f>IF(ISNUMBER($G12),SUM(H8:H11),"")</f>
        <v>3</v>
      </c>
      <c r="I12" s="99"/>
      <c r="K12" s="96">
        <v>12979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158</v>
      </c>
      <c r="P12" s="28">
        <f>IF(ISNUMBER($G12),SUM(P8:P11),"")</f>
        <v>9</v>
      </c>
      <c r="Q12" s="29">
        <f>IF(SUM($G8:$G11)+SUM($Q8:$Q11)&gt;0,SUM(Q8:Q11),"")</f>
        <v>539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82</v>
      </c>
      <c r="E13" s="12">
        <v>36</v>
      </c>
      <c r="F13" s="12">
        <v>4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34</v>
      </c>
      <c r="P13" s="12">
        <v>2</v>
      </c>
      <c r="Q13" s="13">
        <f>IF(AND(ISBLANK(N13),ISBLANK(O13)),"",N13+O13)</f>
        <v>123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90</v>
      </c>
      <c r="E14" s="18">
        <v>53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54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91</v>
      </c>
      <c r="E15" s="18">
        <v>49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88</v>
      </c>
      <c r="O15" s="18">
        <v>52</v>
      </c>
      <c r="P15" s="18">
        <v>0</v>
      </c>
      <c r="Q15" s="19">
        <f>IF(AND(ISBLANK(N15),ISBLANK(O15)),"",N15+O15)</f>
        <v>140</v>
      </c>
      <c r="R15" s="20">
        <f>IF(ISNUMBER($H15),1-$H15,"")</f>
        <v>0.5</v>
      </c>
      <c r="S15" s="15"/>
    </row>
    <row r="16" spans="1:19" ht="12.95" customHeight="1" x14ac:dyDescent="0.2">
      <c r="A16" s="94"/>
      <c r="B16" s="95"/>
      <c r="C16" s="21">
        <v>4</v>
      </c>
      <c r="D16" s="22">
        <v>96</v>
      </c>
      <c r="E16" s="23">
        <v>44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80</v>
      </c>
      <c r="O16" s="23">
        <v>45</v>
      </c>
      <c r="P16" s="23">
        <v>0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7398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182</v>
      </c>
      <c r="F17" s="28">
        <f>IF(ISNUMBER($G17),SUM(F13:F16),"")</f>
        <v>5</v>
      </c>
      <c r="G17" s="29">
        <f>IF(SUM($G13:$G16)+SUM($Q13:$Q16)&gt;0,SUM(G13:G16),"")</f>
        <v>541</v>
      </c>
      <c r="H17" s="27">
        <f>IF(ISNUMBER($G17),SUM(H13:H16),"")</f>
        <v>1.5</v>
      </c>
      <c r="I17" s="99"/>
      <c r="K17" s="96">
        <v>6470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185</v>
      </c>
      <c r="P17" s="28">
        <f>IF(ISNUMBER($G17),SUM(P13:P16),"")</f>
        <v>2</v>
      </c>
      <c r="Q17" s="29">
        <f>IF(SUM($G13:$G16)+SUM($Q13:$Q16)&gt;0,SUM(Q13:Q16),"")</f>
        <v>543</v>
      </c>
      <c r="R17" s="27">
        <f>IF(ISNUMBER($G17),SUM(R13:R16),"")</f>
        <v>2.5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90</v>
      </c>
      <c r="E18" s="12">
        <v>54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35</v>
      </c>
      <c r="P18" s="12">
        <v>2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98</v>
      </c>
      <c r="E19" s="18">
        <v>27</v>
      </c>
      <c r="F19" s="18">
        <v>3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52</v>
      </c>
      <c r="P19" s="18">
        <v>2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87</v>
      </c>
      <c r="E20" s="18">
        <v>42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36</v>
      </c>
      <c r="P20" s="18">
        <v>1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92</v>
      </c>
      <c r="E21" s="23">
        <v>63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53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7416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553</v>
      </c>
      <c r="H22" s="27">
        <f>IF(ISNUMBER($G22),SUM(H18:H21),"")</f>
        <v>3</v>
      </c>
      <c r="I22" s="99"/>
      <c r="K22" s="96">
        <v>6446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516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89</v>
      </c>
      <c r="E23" s="12">
        <v>35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36</v>
      </c>
      <c r="P23" s="12">
        <v>4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89</v>
      </c>
      <c r="E24" s="18">
        <v>36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34</v>
      </c>
      <c r="P24" s="18">
        <v>0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94</v>
      </c>
      <c r="E25" s="18">
        <v>44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33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87</v>
      </c>
      <c r="E26" s="23">
        <v>51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87</v>
      </c>
      <c r="O26" s="23">
        <v>61</v>
      </c>
      <c r="P26" s="23">
        <v>1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0.5</v>
      </c>
    </row>
    <row r="27" spans="1:19" ht="15.95" customHeight="1" x14ac:dyDescent="0.2">
      <c r="A27" s="96">
        <v>15835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166</v>
      </c>
      <c r="F27" s="28">
        <f>IF(ISNUMBER($G27),SUM(F23:F26),"")</f>
        <v>6</v>
      </c>
      <c r="G27" s="29">
        <f>IF(SUM($G23:$G26)+SUM($Q23:$Q26)&gt;0,SUM(G23:G26),"")</f>
        <v>525</v>
      </c>
      <c r="H27" s="27">
        <f>IF(ISNUMBER($G27),SUM(H23:H26),"")</f>
        <v>2</v>
      </c>
      <c r="I27" s="99"/>
      <c r="K27" s="96">
        <v>15717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164</v>
      </c>
      <c r="P27" s="28">
        <f>IF(ISNUMBER($G27),SUM(P23:P26),"")</f>
        <v>7</v>
      </c>
      <c r="Q27" s="29">
        <f>IF(SUM($G23:$G26)+SUM($Q23:$Q26)&gt;0,SUM(Q23:Q26),"")</f>
        <v>525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97</v>
      </c>
      <c r="E28" s="12">
        <v>45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36</v>
      </c>
      <c r="P28" s="12">
        <v>4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108</v>
      </c>
      <c r="E29" s="18">
        <v>44</v>
      </c>
      <c r="F29" s="18">
        <v>1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42</v>
      </c>
      <c r="P29" s="18">
        <v>1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93</v>
      </c>
      <c r="E30" s="18">
        <v>35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100</v>
      </c>
      <c r="O30" s="18">
        <v>51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92</v>
      </c>
      <c r="E31" s="23">
        <v>54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53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178</v>
      </c>
      <c r="F32" s="28">
        <f>IF(ISNUMBER($G32),SUM(F28:F31),"")</f>
        <v>4</v>
      </c>
      <c r="G32" s="29">
        <f>IF(SUM($G28:$G31)+SUM($Q28:$Q31)&gt;0,SUM(G28:G31),"")</f>
        <v>568</v>
      </c>
      <c r="H32" s="27">
        <f>IF(ISNUMBER($G32),SUM(H28:H31),"")</f>
        <v>3</v>
      </c>
      <c r="I32" s="99"/>
      <c r="K32" s="96">
        <v>11124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182</v>
      </c>
      <c r="P32" s="28">
        <f>IF(ISNUMBER($G32),SUM(P28:P31),"")</f>
        <v>6</v>
      </c>
      <c r="Q32" s="29">
        <f>IF(SUM($G28:$G31)+SUM($Q28:$Q31)&gt;0,SUM(Q28:Q31),"")</f>
        <v>545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86</v>
      </c>
      <c r="E33" s="12">
        <v>61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33</v>
      </c>
      <c r="P33" s="12">
        <v>1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84</v>
      </c>
      <c r="E34" s="18">
        <v>50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110</v>
      </c>
      <c r="O34" s="18">
        <v>41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95</v>
      </c>
      <c r="E35" s="18">
        <v>45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92</v>
      </c>
      <c r="O35" s="18">
        <v>45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91</v>
      </c>
      <c r="E36" s="23">
        <v>36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52</v>
      </c>
      <c r="P36" s="23">
        <v>0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192</v>
      </c>
      <c r="F37" s="28">
        <f>IF(ISNUMBER($G37),SUM(F33:F36),"")</f>
        <v>4</v>
      </c>
      <c r="G37" s="29">
        <f>IF(SUM($G33:$G36)+SUM($Q33:$Q36)&gt;0,SUM(G33:G36),"")</f>
        <v>548</v>
      </c>
      <c r="H37" s="27">
        <f>IF(ISNUMBER($G37),SUM(H33:H36),"")</f>
        <v>2</v>
      </c>
      <c r="I37" s="99"/>
      <c r="K37" s="96">
        <v>15650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171</v>
      </c>
      <c r="P37" s="28">
        <f>IF(ISNUMBER($G37),SUM(P33:P36),"")</f>
        <v>2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2199</v>
      </c>
      <c r="E39" s="34">
        <f>IF(ISNUMBER($G39),SUM(E12,E17,E22,E27,E32,E37),"")</f>
        <v>1100</v>
      </c>
      <c r="F39" s="34">
        <f>IF(ISNUMBER($G39),SUM(F12,F17,F22,F27,F32,F37),"")</f>
        <v>25</v>
      </c>
      <c r="G39" s="35">
        <f>IF(SUM($G$8:$G$37)+SUM($Q$8:$Q$37)&gt;0,SUM(G12,G17,G22,G27,G32,G37),"")</f>
        <v>3299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2187</v>
      </c>
      <c r="O39" s="34">
        <f>IF(ISNUMBER($G39),SUM(O12,O17,O22,O27,O32,O37),"")</f>
        <v>1036</v>
      </c>
      <c r="P39" s="34">
        <f>IF(ISNUMBER($G39),SUM(P12,P17,P22,P27,P32,P37),"")</f>
        <v>32</v>
      </c>
      <c r="Q39" s="35">
        <f>IF(SUM($G$8:$G$37)+SUM($Q$8:$Q$37)&gt;0,SUM(Q12,Q17,Q22,Q27,Q32,Q37),"")</f>
        <v>3223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5.5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2.5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Horní Benešov  – TJ Opava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80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119</v>
      </c>
      <c r="B57" s="71" t="s">
        <v>69</v>
      </c>
      <c r="C57" s="72"/>
      <c r="D57" s="68">
        <v>14650</v>
      </c>
      <c r="E57" s="71" t="s">
        <v>70</v>
      </c>
      <c r="F57" s="74"/>
      <c r="G57" s="74"/>
      <c r="H57" s="72"/>
      <c r="I57" s="68">
        <v>6450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2019-04-14T11:21:10Z</dcterms:modified>
</cp:coreProperties>
</file>